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845" windowWidth="14805" windowHeight="6270"/>
  </bookViews>
  <sheets>
    <sheet name="Расходы подробное пояснение" sheetId="1" r:id="rId1"/>
  </sheets>
  <definedNames>
    <definedName name="_xlnm._FilterDatabase" localSheetId="0" hidden="1">'Расходы подробное пояснение'!$A$4:$I$12</definedName>
    <definedName name="_xlnm.Print_Titles" localSheetId="0">'Расходы подробное пояснение'!$2:$4</definedName>
    <definedName name="_xlnm.Print_Area" localSheetId="0">'Расходы подробное пояснение'!$A$1:$I$87</definedName>
  </definedNames>
  <calcPr calcId="145621"/>
</workbook>
</file>

<file path=xl/calcChain.xml><?xml version="1.0" encoding="utf-8"?>
<calcChain xmlns="http://schemas.openxmlformats.org/spreadsheetml/2006/main">
  <c r="G30" i="1" l="1"/>
  <c r="H30" i="1" l="1"/>
  <c r="F30" i="1" l="1"/>
  <c r="F80" i="1"/>
  <c r="F81" i="1" s="1"/>
  <c r="F86" i="1"/>
  <c r="F42" i="1" l="1"/>
  <c r="F59" i="1" l="1"/>
  <c r="H81" i="1" l="1"/>
  <c r="G81" i="1"/>
  <c r="H66" i="1" l="1"/>
  <c r="H67" i="1" s="1"/>
  <c r="G66" i="1"/>
  <c r="G67" i="1" s="1"/>
  <c r="F66" i="1"/>
  <c r="F67" i="1" s="1"/>
  <c r="F43" i="1"/>
  <c r="G42" i="1"/>
  <c r="G43" i="1" s="1"/>
  <c r="H42" i="1"/>
  <c r="H43" i="1" s="1"/>
  <c r="F60" i="1"/>
  <c r="G59" i="1"/>
  <c r="G60" i="1" s="1"/>
  <c r="H59" i="1"/>
  <c r="H60" i="1" s="1"/>
  <c r="G74" i="1" l="1"/>
  <c r="H74" i="1"/>
  <c r="F74" i="1"/>
  <c r="G31" i="1"/>
  <c r="H31" i="1"/>
  <c r="F31" i="1"/>
  <c r="G10" i="1"/>
  <c r="G11" i="1" s="1"/>
  <c r="H10" i="1"/>
  <c r="H11" i="1" s="1"/>
  <c r="F10" i="1"/>
  <c r="F11" i="1" s="1"/>
  <c r="F87" i="1" l="1"/>
  <c r="H87" i="1"/>
  <c r="G87" i="1"/>
</calcChain>
</file>

<file path=xl/sharedStrings.xml><?xml version="1.0" encoding="utf-8"?>
<sst xmlns="http://schemas.openxmlformats.org/spreadsheetml/2006/main" count="169" uniqueCount="109">
  <si>
    <t>НР (наименование)</t>
  </si>
  <si>
    <t>Рз Пр</t>
  </si>
  <si>
    <t>ВР</t>
  </si>
  <si>
    <t>Пояснение предлагаемых изменений</t>
  </si>
  <si>
    <t>ИТОГО по главному распорядителю бюджетных средств</t>
  </si>
  <si>
    <t>ИТОГО по муниципальной программе</t>
  </si>
  <si>
    <t>ВСЕГО:</t>
  </si>
  <si>
    <t>-</t>
  </si>
  <si>
    <t>2022 год</t>
  </si>
  <si>
    <t>Код ГРБС</t>
  </si>
  <si>
    <t>НР</t>
  </si>
  <si>
    <r>
      <t xml:space="preserve">Наименование муниципальной программы </t>
    </r>
    <r>
      <rPr>
        <b/>
        <sz val="11"/>
        <color rgb="FF000000"/>
        <rFont val="Times New Roman"/>
        <family val="1"/>
        <charset val="204"/>
      </rPr>
      <t xml:space="preserve">"Развитие образования Почепского муниципального района" </t>
    </r>
  </si>
  <si>
    <r>
      <t xml:space="preserve">Наименование муниципальной программы </t>
    </r>
    <r>
      <rPr>
        <b/>
        <sz val="11"/>
        <color rgb="FF000000"/>
        <rFont val="Times New Roman"/>
        <family val="1"/>
        <charset val="204"/>
      </rPr>
      <t>"Развитие культуры Почепского района"</t>
    </r>
  </si>
  <si>
    <r>
      <t xml:space="preserve">Наименование муниципальной программы </t>
    </r>
    <r>
      <rPr>
        <b/>
        <sz val="11"/>
        <color rgb="FF000000"/>
        <rFont val="Times New Roman"/>
        <family val="1"/>
        <charset val="204"/>
      </rPr>
      <t>"Управление муниципальными финансами Почепского района"</t>
    </r>
  </si>
  <si>
    <r>
      <t xml:space="preserve">Наименование главного распорядителя бюджетных средств </t>
    </r>
    <r>
      <rPr>
        <b/>
        <i/>
        <sz val="11"/>
        <color rgb="FF000000"/>
        <rFont val="Times New Roman"/>
        <family val="1"/>
        <charset val="204"/>
      </rPr>
      <t>Финансовое управление администрации Почепского района</t>
    </r>
  </si>
  <si>
    <r>
      <t xml:space="preserve">Наименование муниципальной программы </t>
    </r>
    <r>
      <rPr>
        <b/>
        <sz val="11"/>
        <color rgb="FF000000"/>
        <rFont val="Times New Roman"/>
        <family val="1"/>
        <charset val="204"/>
      </rPr>
      <t>"Реализация полномочий органа местного самоуправления Почепского района"</t>
    </r>
  </si>
  <si>
    <r>
      <t>Наименование главного распорядителя бюджетных средств</t>
    </r>
    <r>
      <rPr>
        <b/>
        <i/>
        <sz val="11"/>
        <color rgb="FF000000"/>
        <rFont val="Times New Roman"/>
        <family val="1"/>
        <charset val="204"/>
      </rPr>
      <t xml:space="preserve"> Администрация Почепского района </t>
    </r>
  </si>
  <si>
    <r>
      <t xml:space="preserve">Наименование главного распорядителя бюджетных средств </t>
    </r>
    <r>
      <rPr>
        <b/>
        <i/>
        <sz val="11"/>
        <color rgb="FF000000"/>
        <rFont val="Times New Roman"/>
        <family val="1"/>
        <charset val="204"/>
      </rPr>
      <t>Отдел образования администрации Почепского района</t>
    </r>
  </si>
  <si>
    <r>
      <t xml:space="preserve">Наименование главного распорядителя бюджетных средств </t>
    </r>
    <r>
      <rPr>
        <b/>
        <i/>
        <sz val="11"/>
        <color rgb="FF000000"/>
        <rFont val="Times New Roman"/>
        <family val="1"/>
        <charset val="204"/>
      </rPr>
      <t>Отдел культуры администрации Почепского района</t>
    </r>
  </si>
  <si>
    <r>
      <t xml:space="preserve">Наименование муниципальной программы </t>
    </r>
    <r>
      <rPr>
        <b/>
        <sz val="11"/>
        <color rgb="FF000000"/>
        <rFont val="Times New Roman"/>
        <family val="1"/>
        <charset val="204"/>
      </rPr>
      <t>"Поддержка местных инициатив граждан Почепского района "</t>
    </r>
  </si>
  <si>
    <r>
      <t xml:space="preserve">Наименование муниципальной программы </t>
    </r>
    <r>
      <rPr>
        <b/>
        <sz val="11"/>
        <color rgb="FF000000"/>
        <rFont val="Times New Roman"/>
        <family val="1"/>
        <charset val="204"/>
      </rPr>
      <t>"Комплексное развитие систем коммунальной инфраструктуры муниципального образования "Почепский район" Брянской области"</t>
    </r>
  </si>
  <si>
    <r>
      <t>Наименование главного распорядителя бюджетных средств</t>
    </r>
    <r>
      <rPr>
        <b/>
        <i/>
        <sz val="11"/>
        <color rgb="FF000000"/>
        <rFont val="Times New Roman"/>
        <family val="1"/>
        <charset val="204"/>
      </rPr>
      <t xml:space="preserve"> Финансовое управление администрации Почепского района Брянской области </t>
    </r>
  </si>
  <si>
    <t>2023 год</t>
  </si>
  <si>
    <t xml:space="preserve">Руководство и управление в сфере установленных функций органов  местного самоуправления </t>
  </si>
  <si>
    <r>
      <t>Наименование главного распорядителя бюджетных средств</t>
    </r>
    <r>
      <rPr>
        <b/>
        <i/>
        <sz val="11"/>
        <color rgb="FF000000"/>
        <rFont val="Times New Roman"/>
        <family val="1"/>
        <charset val="204"/>
      </rPr>
      <t xml:space="preserve"> Контрольно-счетная палата Почепского района </t>
    </r>
  </si>
  <si>
    <t>0701</t>
  </si>
  <si>
    <t>0702</t>
  </si>
  <si>
    <t>Дошкольные образовательные учреждения</t>
  </si>
  <si>
    <t>Общеобразовательные организации</t>
  </si>
  <si>
    <t>Учреждения, обеспечивающие деятельность органов местного самоуправления и муниципальных учреждений</t>
  </si>
  <si>
    <t>0709</t>
  </si>
  <si>
    <t>0801</t>
  </si>
  <si>
    <t>Дворцы и дома культуры, клубы, выставочные залы</t>
  </si>
  <si>
    <t>0804</t>
  </si>
  <si>
    <t>0113</t>
  </si>
  <si>
    <t xml:space="preserve">Эксплуатация и содержание имущества казны муниципального образования </t>
  </si>
  <si>
    <t>0502</t>
  </si>
  <si>
    <t>Мероприятия в сфере коммунального хозяйства</t>
  </si>
  <si>
    <t>0505</t>
  </si>
  <si>
    <t>Корректировка расходной части бюджета Почепского муниципального района Брянской области на 2022 - 2024 годы</t>
  </si>
  <si>
    <t>2024 год</t>
  </si>
  <si>
    <t xml:space="preserve">увеличиваются лимиты по переданным полномочиям поселениям по капитальному ремонту жилого фонда, в связи с увеличением тарифа по капремонту жилья с 01.01.2022 за 1 кв.м. на 1,45 рублей (было 6,05 рублей, стало 7,50 рублей) </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</si>
  <si>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</si>
  <si>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0501</t>
  </si>
  <si>
    <t xml:space="preserve">Обеспечение сохранности автомобильных дорог местного значения и условий безопасности движения по ним </t>
  </si>
  <si>
    <t>0409</t>
  </si>
  <si>
    <t>увеличиваются лимиты дорожного фонда за счет остатков акцизов на 01.01.2022 года</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</si>
  <si>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осуществление дорожной деятельности </t>
  </si>
  <si>
    <t>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</si>
  <si>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</si>
  <si>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0703</t>
  </si>
  <si>
    <t>увеличиваются лимиты на софинансирование, в соответствием с  соглашением</t>
  </si>
  <si>
    <t>Организация дополнительного образования</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</si>
  <si>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</si>
  <si>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0412</t>
  </si>
  <si>
    <t>на переданные полномочия поселениям</t>
  </si>
  <si>
    <t>Поддержка мер по обеспечению сбалансированности бюджетов поселений</t>
  </si>
  <si>
    <t>1402</t>
  </si>
  <si>
    <t>увеличиваются лимиты на предоставление дотации на сбалансированность поселениям</t>
  </si>
  <si>
    <t xml:space="preserve"> на оплату услуг автовышки за монтаж и демонтаж новогодних украшений</t>
  </si>
  <si>
    <t>Библиотеки</t>
  </si>
  <si>
    <t>увеличиваются лимиты на выполнение муниципального задания учреждениям культуры: 173800 рублей  на ТО огнетушителей, обслуживание пожарной сигнализации, 50000 рублей на гидропромывку системы отопления, 28650 рублей на обучение ответственных за эксплуатацию газового оборудования, 80000 рублей на приобретение дров для сельских библиотек, 59000 рублей ТО автоматики безопасности в котельной, 58550 рублей ТО газового оборудования</t>
  </si>
  <si>
    <t>увеличиваются лимиты на выполнение муниципального задания учреждениям культуры: 300000 рублей  на ТО огнетушителей, обслуживание пожарной сигнализации, 30000 рублей на гидропромывку системы отопления, 20000 рублей на обучение ответственных за эксплуатацию газового оборудования, 50000 рублей на приобретение дров для сельских библиотек и клубов, 50000 рублей ТО автоматики безопасности в котельной, 50000 рублей ТО газового оборудования</t>
  </si>
  <si>
    <t>0802</t>
  </si>
  <si>
    <t>Кинотеатры</t>
  </si>
  <si>
    <t>увеличиваются лимиты на выполнение муниципального задания учреждениям культуры: 6000 рублей на оплату коммунальных услуг до суммы контракта</t>
  </si>
  <si>
    <t>Мероприятия по развитию физической культуре и спорту</t>
  </si>
  <si>
    <t>на монтаж площадки ГТО</t>
  </si>
  <si>
    <t>Государственная поддержка отрасли культуры</t>
  </si>
  <si>
    <t>увеличиваются лимиты согласно уведомлению департамента финансов Брянской области и софинансирование местного бюджета на поддержку лучших сельских учреждений культуры</t>
  </si>
  <si>
    <t>L5190</t>
  </si>
  <si>
    <t>уточнение суммы софинансирования</t>
  </si>
  <si>
    <t>на запасные части к машине и приобретение канцтоваров (подробный расчет предоставлен в органы власти)</t>
  </si>
  <si>
    <t>Мероприятия по работе с семьей, детьми и молодежью</t>
  </si>
  <si>
    <t>0707</t>
  </si>
  <si>
    <t>уточнение КБК</t>
  </si>
  <si>
    <t>субсидия водоканалу</t>
  </si>
  <si>
    <t>на обслуживание газовой котельной по содержанию имущества казны</t>
  </si>
  <si>
    <t>на изыскания: инженерно-геологические, инженерно-экологические , инженерно-геодезические , инженерно-гидрометеорологические по 5 объектам, строительство по которым запланировано в бюджете на 2023 год</t>
  </si>
  <si>
    <t>0104</t>
  </si>
  <si>
    <t>на приобретение автомобиля для администрации района за счет остатка дотации на сбалансированность за 2021 год</t>
  </si>
  <si>
    <t xml:space="preserve">Софинансирование объектов капитальных вложений муниципальной собственности </t>
  </si>
  <si>
    <t>увеличиваются лимиты согласно уведомлению департамента финансов Брянской области на 44125237,20 рублей и софинансирование местного бюджета 2322380,91 рублей на сторительство детского сада на 200 мест</t>
  </si>
  <si>
    <t>Бюджетные инвестиции в объекты капитального строительства муниципальной собственности</t>
  </si>
  <si>
    <t>на техприсоединение связи и газовых сетей к объекту "Детский сад на 200 мест"</t>
  </si>
  <si>
    <t>расходы на новый объект "Детский сад на 200 мест" - энергетический паспорт, технический план, испытание пожарной лаборатории</t>
  </si>
  <si>
    <t>увеличиваются лимиты на выполнение муниципального задания автономным школам: 2381,92 рубль  кредиторская задолженность на 01.01.2022 года по оплате за услуги связи, 333646,22  рублей кредиторская задолженность на 01.01.2022 года по оплате коммунальных услуг, 145000 рубля на оплату аренды гаражей для стоянки школьных автобусов,453500 рублей ТО школьных автобусов,оплата годовых котрактов  по обслуживанию сетей газораспределения, 483374,10 рубля оплата программного обеспечения, оплата обучения всиситеме энергоустановок, 46744,07 кредитоская задолженность на 01.01.2022 года по оплате за продукты питания, 66208 рубля приобретение аттестатов о среднем образовании, 50000 рублей оплата ГСМ для школьных автобусов</t>
  </si>
  <si>
    <t>увеличиваются лимиты на выполнение муниципального задания детским дошкольным учреждениям: 199021,22 рубль кредиторская задолженность на 01.01.2022 года по оплате за услуги связи,82000 рублей оплата проезда сельских воспитателей к месту работы,547660,39 рублей кредиторская задолженность на 01.01.2022 года по оплате коммунальных услуг, 968602,53 рубля оплата годовых контрактов по обслуживанию котельных, радиомониторинга, ТО сетей газораспределения, 338117 рублей оплата годовых контрактов по охране, обучение по электроустановкам и  теплоустановкам, 36218,50 рублей приобретение холодильника для д/с "Дюймовочка", 166027,62 рублей кредиторская задолженность на01.01.2022 года по оплате за продукты питания,  21670 рублей на строительные материалы для ремонта зданий детских садов, 218467,43 рублей приобретние секций для котлов отопления</t>
  </si>
  <si>
    <t>увеличиваются лимиты на выполнение муниципального задания учреждениям дополнительного образования: 60000 рублей оплата годовых контрактов по радиомониторингу и техническому обслуживанию котельной, 80000 рублей оплата годовых контрактов по обучению операторов</t>
  </si>
  <si>
    <t>на приобретение специализированной одежды для работников ХЭК отдела образования 230000рублей и 306300 рублей на обучение операторов ХЭК отдела образования</t>
  </si>
  <si>
    <t>Спортивно-оздоровительные комплексы и центры</t>
  </si>
  <si>
    <t xml:space="preserve">увеличиваются лимиты на оплату коммунальных услуг (электоэнергия и газоснабжение) на новый объект "Ледовый дворец" по предоставленным контрактам </t>
  </si>
  <si>
    <t>Мероприятия в сфере охраны окружающей среды</t>
  </si>
  <si>
    <t>0605</t>
  </si>
  <si>
    <t>на утилизацию ртутьсодержащих ламп</t>
  </si>
  <si>
    <t>приобретение программы ведения учета муниципального имущества</t>
  </si>
  <si>
    <t>Оценка имущества, признание прав и регулирование отношений муниципальной собственности</t>
  </si>
  <si>
    <t>штраф Ростехнадзора по результатам проверки за нарушение правил пользования топливом и энергией при пуске котельной по строящему объекту "Дворец спорта в г. Почеп"</t>
  </si>
  <si>
    <r>
      <t>увеличиваются лимиты на выполнение муниципального задания бюджетным школам: 7188,19 рублей  кредиторская задолженность на 01.01.2022 года по оплате за услуги связи, 158100 рублей оплата проезда сельских учителей к месту работы, 980552 рубля кредиторская задолженность на 01.01.2022 года по оплате коммунальных услуг, 220000 рублей оплата за аренду гаражей для стоянки школьных автобусов,</t>
    </r>
    <r>
      <rPr>
        <b/>
        <i/>
        <sz val="10"/>
        <color indexed="8"/>
        <rFont val="Times New Roman"/>
        <family val="1"/>
        <charset val="204"/>
      </rPr>
      <t xml:space="preserve"> 725933,33 рублей оплата замеров сопротивления, поверки счетчиков, ТО сетей газораспределения,</t>
    </r>
    <r>
      <rPr>
        <sz val="10"/>
        <color indexed="8"/>
        <rFont val="Times New Roman"/>
        <family val="1"/>
        <charset val="204"/>
      </rPr>
      <t xml:space="preserve"> 977435,50 рублей оптата обучения по нормам в электроустановках, оплата предрейсовых осмотров водителей, 165220 рублей оплата страховки автобусов, 340000 рублей приоретение котла, 275405,07 рублей кредиторская задолженность на01.01.2022 года по оплате за продукты питания, 104000 рублей приобретение аттестатов о среднем образовании, 529437,58 рублей оплата запчасте для школьных автобусов, приобретение секций для котлов отопления, 1597863,45 рубля приобретение ГСМ для школьныхавтобусов.                                                                                                           Уменьшаются лимиты на софинансирование областных средств по 2023 году</t>
    </r>
  </si>
  <si>
    <t>R7500</t>
  </si>
  <si>
    <t>увеличение за счет целевой субсидии из областного бюджета (2022 год 28981170,22, 2023 год 44569893,62) и соответственно  софинансирование местного бюджета (2022 год 1849862,00 и 2023 год 2 844887,00)</t>
  </si>
  <si>
    <t>S6170</t>
  </si>
  <si>
    <t xml:space="preserve">увеличиваются лимиты согласно уведомлению департамента финансов Брянской области </t>
  </si>
  <si>
    <t xml:space="preserve">Строительство и реконструкция (модернизация) объектов питьевого водоснабжения </t>
  </si>
  <si>
    <t>увеличиваются лимиты согласно уведомлению департамента финансов Брянской области и софинансирование местного бюджета на объекты: реконструкция  водозаборной сети в с. Баклань Почепского районаБрянской области, строительство водопроводной сети в с. Семцы Почепского района Брянской области и реконструкция водозаборной сети в с. Сетолово Почепского района Брянской области</t>
  </si>
  <si>
    <t>2 300 000,00 рублей за счет областного бюджета на приобретение спецтехники для ЖКХ и соответственно софинансирование местного бюджета 146 808,51 рублей</t>
  </si>
  <si>
    <t>Приобретение специализированной техники для предприятий жилищно-коммунального комплекса</t>
  </si>
  <si>
    <t>S3480</t>
  </si>
  <si>
    <t xml:space="preserve">Реализация мероприятий по модернизации школьных систем образования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</si>
</sst>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р_._-;\-* #,##0.00_р_._-;_-* &quot;-&quot;??_р_._-;_-@_-"/>
  </numFmts>
  <fonts count="14" x14ac:knownFonts="1">
    <font>
      <sz val="10"/>
      <color rgb="FF000000"/>
      <name val="Times New Roman"/>
    </font>
    <font>
      <sz val="11"/>
      <name val="Calibri"/>
      <family val="2"/>
      <scheme val="minor"/>
    </font>
    <font>
      <sz val="10"/>
      <color rgb="FF000000"/>
      <name val="Times New Roman"/>
      <family val="1"/>
      <charset val="204"/>
    </font>
    <font>
      <sz val="10"/>
      <name val="Arial Cyr"/>
      <charset val="204"/>
    </font>
    <font>
      <sz val="10"/>
      <color theme="1"/>
      <name val="Times New Roman"/>
      <family val="1"/>
      <charset val="204"/>
    </font>
    <font>
      <sz val="11"/>
      <color rgb="FF000000"/>
      <name val="Times New Roman"/>
      <family val="1"/>
      <charset val="204"/>
    </font>
    <font>
      <b/>
      <sz val="11"/>
      <color rgb="FF000000"/>
      <name val="Times New Roman"/>
      <family val="1"/>
      <charset val="204"/>
    </font>
    <font>
      <b/>
      <i/>
      <sz val="11"/>
      <color rgb="FF000000"/>
      <name val="Times New Roman"/>
      <family val="1"/>
      <charset val="204"/>
    </font>
    <font>
      <sz val="10"/>
      <name val="Times New Roman"/>
      <family val="1"/>
      <charset val="204"/>
    </font>
    <font>
      <sz val="10"/>
      <color indexed="8"/>
      <name val="Times New Roman"/>
      <family val="1"/>
      <charset val="204"/>
    </font>
    <font>
      <sz val="11"/>
      <color indexed="8"/>
      <name val="Times New Roman"/>
      <family val="1"/>
      <charset val="204"/>
    </font>
    <font>
      <sz val="10"/>
      <name val="Arial Cyr"/>
      <family val="2"/>
      <charset val="204"/>
    </font>
    <font>
      <sz val="9"/>
      <color indexed="8"/>
      <name val="Trebuchet MS"/>
      <family val="2"/>
      <charset val="204"/>
    </font>
    <font>
      <b/>
      <i/>
      <sz val="10"/>
      <color indexed="8"/>
      <name val="Times New Roman"/>
      <family val="1"/>
      <charset val="204"/>
    </font>
  </fonts>
  <fills count="7">
    <fill>
      <patternFill patternType="none"/>
    </fill>
    <fill>
      <patternFill patternType="gray125"/>
    </fill>
    <fill>
      <patternFill patternType="solid">
        <fgColor rgb="FFF5F5F5"/>
        <bgColor rgb="FFF5F5F5"/>
      </patternFill>
    </fill>
    <fill>
      <patternFill patternType="solid">
        <fgColor rgb="FFD8E4BC"/>
        <bgColor rgb="FFD8E4BC"/>
      </patternFill>
    </fill>
    <fill>
      <patternFill patternType="solid">
        <fgColor theme="6" tint="0.79998168889431442"/>
        <bgColor indexed="64"/>
      </patternFill>
    </fill>
    <fill>
      <patternFill patternType="solid">
        <fgColor theme="0"/>
        <bgColor indexed="64"/>
      </patternFill>
    </fill>
    <fill>
      <patternFill patternType="solid">
        <fgColor rgb="FFFFFF0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7">
    <xf numFmtId="0" fontId="0" fillId="0" borderId="0">
      <alignment vertical="top" wrapText="1"/>
    </xf>
    <xf numFmtId="0" fontId="1" fillId="0" borderId="0"/>
    <xf numFmtId="43" fontId="2" fillId="0" borderId="0" applyFont="0" applyFill="0" applyBorder="0" applyAlignment="0" applyProtection="0"/>
    <xf numFmtId="9" fontId="2" fillId="0" borderId="0" applyFont="0" applyFill="0" applyBorder="0" applyAlignment="0" applyProtection="0"/>
    <xf numFmtId="0" fontId="3" fillId="0" borderId="0"/>
    <xf numFmtId="43" fontId="3" fillId="0" borderId="0" applyFont="0" applyFill="0" applyBorder="0" applyAlignment="0" applyProtection="0"/>
    <xf numFmtId="43" fontId="2" fillId="0" borderId="0" applyFont="0" applyFill="0" applyBorder="0" applyAlignment="0" applyProtection="0"/>
  </cellStyleXfs>
  <cellXfs count="80">
    <xf numFmtId="0" fontId="0" fillId="0" borderId="0" xfId="0" applyFont="1" applyFill="1" applyAlignment="1">
      <alignment vertical="top" wrapText="1"/>
    </xf>
    <xf numFmtId="0" fontId="5" fillId="0" borderId="2" xfId="0" applyFont="1" applyFill="1" applyBorder="1" applyAlignment="1">
      <alignment horizontal="center" vertical="center" wrapText="1"/>
    </xf>
    <xf numFmtId="0" fontId="5" fillId="0" borderId="2" xfId="0" applyFont="1" applyFill="1" applyBorder="1" applyAlignment="1">
      <alignment vertical="center" wrapText="1"/>
    </xf>
    <xf numFmtId="4" fontId="5" fillId="0" borderId="2" xfId="0" applyNumberFormat="1" applyFont="1" applyFill="1" applyBorder="1" applyAlignment="1">
      <alignment horizontal="center" vertical="center" wrapText="1"/>
    </xf>
    <xf numFmtId="0" fontId="5" fillId="0" borderId="2" xfId="0" applyFont="1" applyFill="1" applyBorder="1" applyAlignment="1">
      <alignment horizontal="left" vertical="center" wrapText="1"/>
    </xf>
    <xf numFmtId="4" fontId="5" fillId="3" borderId="2" xfId="0" applyNumberFormat="1" applyFont="1" applyFill="1" applyBorder="1" applyAlignment="1">
      <alignment horizontal="center" vertical="center" wrapText="1"/>
    </xf>
    <xf numFmtId="0" fontId="5" fillId="3" borderId="2" xfId="0" applyFont="1" applyFill="1" applyBorder="1" applyAlignment="1">
      <alignment horizontal="center" wrapText="1"/>
    </xf>
    <xf numFmtId="0" fontId="0" fillId="4" borderId="0" xfId="0" applyFont="1" applyFill="1" applyAlignment="1">
      <alignment vertical="top" wrapText="1"/>
    </xf>
    <xf numFmtId="0" fontId="5" fillId="5" borderId="2" xfId="0" applyFont="1" applyFill="1" applyBorder="1" applyAlignment="1">
      <alignment horizontal="center" vertical="center" wrapText="1"/>
    </xf>
    <xf numFmtId="0" fontId="5" fillId="5" borderId="2" xfId="0" applyFont="1" applyFill="1" applyBorder="1" applyAlignment="1">
      <alignment vertical="center" wrapText="1"/>
    </xf>
    <xf numFmtId="0" fontId="5" fillId="5" borderId="2" xfId="0" applyFont="1" applyFill="1" applyBorder="1" applyAlignment="1">
      <alignment horizontal="left" vertical="center" wrapText="1"/>
    </xf>
    <xf numFmtId="0" fontId="5" fillId="5" borderId="2" xfId="0" quotePrefix="1" applyFont="1" applyFill="1" applyBorder="1" applyAlignment="1">
      <alignment horizontal="center" vertical="center" wrapText="1"/>
    </xf>
    <xf numFmtId="4" fontId="5" fillId="5" borderId="2" xfId="0" applyNumberFormat="1" applyFont="1" applyFill="1" applyBorder="1" applyAlignment="1">
      <alignment horizontal="center" vertical="center" wrapText="1"/>
    </xf>
    <xf numFmtId="0" fontId="0" fillId="5" borderId="0" xfId="0" applyFont="1" applyFill="1" applyAlignment="1">
      <alignment vertical="top" wrapText="1"/>
    </xf>
    <xf numFmtId="49" fontId="3" fillId="5" borderId="2" xfId="4" applyNumberFormat="1" applyFont="1" applyFill="1" applyBorder="1" applyAlignment="1">
      <alignment horizontal="center" vertical="center"/>
    </xf>
    <xf numFmtId="0" fontId="5" fillId="5" borderId="2" xfId="0" applyFont="1" applyFill="1" applyBorder="1" applyAlignment="1">
      <alignment horizontal="center" wrapText="1"/>
    </xf>
    <xf numFmtId="4" fontId="6" fillId="5" borderId="2" xfId="0" applyNumberFormat="1" applyFont="1" applyFill="1" applyBorder="1" applyAlignment="1">
      <alignment horizontal="center" vertical="center" wrapText="1"/>
    </xf>
    <xf numFmtId="0" fontId="11" fillId="5" borderId="0" xfId="4" quotePrefix="1" applyFont="1" applyFill="1" applyBorder="1" applyAlignment="1">
      <alignment horizontal="center" vertical="center"/>
    </xf>
    <xf numFmtId="43" fontId="9" fillId="5" borderId="2" xfId="2" applyFont="1" applyFill="1" applyBorder="1" applyAlignment="1">
      <alignment horizontal="center" vertical="center" wrapText="1"/>
    </xf>
    <xf numFmtId="0" fontId="0" fillId="5" borderId="2" xfId="0" applyFont="1" applyFill="1" applyBorder="1" applyAlignment="1">
      <alignment vertical="top" wrapText="1"/>
    </xf>
    <xf numFmtId="0" fontId="2" fillId="5" borderId="2" xfId="0" applyFont="1" applyFill="1" applyBorder="1" applyAlignment="1">
      <alignment horizontal="center" vertical="center" wrapText="1"/>
    </xf>
    <xf numFmtId="0" fontId="0" fillId="5" borderId="2" xfId="0" applyFont="1" applyFill="1" applyBorder="1" applyAlignment="1">
      <alignment horizontal="center" vertical="center" wrapText="1"/>
    </xf>
    <xf numFmtId="43" fontId="5" fillId="5" borderId="2" xfId="2" applyFont="1" applyFill="1" applyBorder="1" applyAlignment="1">
      <alignment horizontal="left" vertical="center" wrapText="1"/>
    </xf>
    <xf numFmtId="43" fontId="5" fillId="5" borderId="2" xfId="2" applyFont="1" applyFill="1" applyBorder="1" applyAlignment="1">
      <alignment horizontal="center" vertical="center" wrapText="1"/>
    </xf>
    <xf numFmtId="0" fontId="9" fillId="5" borderId="2" xfId="2" applyNumberFormat="1" applyFont="1" applyFill="1" applyBorder="1" applyAlignment="1">
      <alignment horizontal="center" vertical="center" wrapText="1"/>
    </xf>
    <xf numFmtId="49" fontId="10" fillId="5" borderId="2" xfId="2" applyNumberFormat="1" applyFont="1" applyFill="1" applyBorder="1" applyAlignment="1">
      <alignment horizontal="left" vertical="top" wrapText="1"/>
    </xf>
    <xf numFmtId="43" fontId="3" fillId="5" borderId="2" xfId="5" applyFont="1" applyFill="1" applyBorder="1" applyAlignment="1">
      <alignment horizontal="right" vertical="center"/>
    </xf>
    <xf numFmtId="43" fontId="3" fillId="5" borderId="2" xfId="5" applyFont="1" applyFill="1" applyBorder="1" applyAlignment="1">
      <alignment horizontal="center" vertical="center"/>
    </xf>
    <xf numFmtId="0" fontId="8" fillId="5" borderId="2" xfId="4" applyFont="1" applyFill="1" applyBorder="1" applyAlignment="1">
      <alignment wrapText="1"/>
    </xf>
    <xf numFmtId="43" fontId="0" fillId="5" borderId="2" xfId="2" applyFont="1" applyFill="1" applyBorder="1" applyAlignment="1">
      <alignment horizontal="center" vertical="center" wrapText="1"/>
    </xf>
    <xf numFmtId="0" fontId="9" fillId="5" borderId="6" xfId="2" applyNumberFormat="1" applyFont="1" applyFill="1" applyBorder="1" applyAlignment="1">
      <alignment horizontal="center" vertical="center" wrapText="1"/>
    </xf>
    <xf numFmtId="49" fontId="9" fillId="5" borderId="2" xfId="3" applyNumberFormat="1" applyFont="1" applyFill="1" applyBorder="1" applyAlignment="1">
      <alignment horizontal="center" vertical="center" wrapText="1"/>
    </xf>
    <xf numFmtId="49" fontId="11" fillId="5" borderId="2" xfId="4" applyNumberFormat="1" applyFont="1" applyFill="1" applyBorder="1" applyAlignment="1">
      <alignment horizontal="center" vertical="center"/>
    </xf>
    <xf numFmtId="4" fontId="9" fillId="5" borderId="2" xfId="3" applyNumberFormat="1" applyFont="1" applyFill="1" applyBorder="1" applyAlignment="1">
      <alignment horizontal="center" vertical="center"/>
    </xf>
    <xf numFmtId="0" fontId="12" fillId="5" borderId="2" xfId="2" applyNumberFormat="1" applyFont="1" applyFill="1" applyBorder="1" applyAlignment="1">
      <alignment horizontal="left" vertical="center" wrapText="1"/>
    </xf>
    <xf numFmtId="4" fontId="8" fillId="5" borderId="2" xfId="3" applyNumberFormat="1" applyFont="1" applyFill="1" applyBorder="1" applyAlignment="1">
      <alignment horizontal="center" vertical="center" wrapText="1" shrinkToFit="1"/>
    </xf>
    <xf numFmtId="0" fontId="10" fillId="5" borderId="2" xfId="2" applyNumberFormat="1" applyFont="1" applyFill="1" applyBorder="1" applyAlignment="1">
      <alignment horizontal="left" vertical="top" wrapText="1"/>
    </xf>
    <xf numFmtId="43" fontId="0" fillId="5" borderId="2" xfId="2" applyFont="1" applyFill="1" applyBorder="1" applyAlignment="1">
      <alignment vertical="top" wrapText="1"/>
    </xf>
    <xf numFmtId="49" fontId="4" fillId="5" borderId="2" xfId="3" applyNumberFormat="1" applyFont="1" applyFill="1" applyBorder="1" applyAlignment="1">
      <alignment horizontal="center" vertical="center" wrapText="1"/>
    </xf>
    <xf numFmtId="49" fontId="9" fillId="5" borderId="2" xfId="2" applyNumberFormat="1" applyFont="1" applyFill="1" applyBorder="1" applyAlignment="1">
      <alignment horizontal="center" vertical="center" wrapText="1"/>
    </xf>
    <xf numFmtId="0" fontId="5" fillId="5" borderId="0" xfId="0" applyFont="1" applyFill="1" applyAlignment="1">
      <alignment vertical="top" wrapText="1"/>
    </xf>
    <xf numFmtId="43" fontId="9" fillId="6" borderId="2" xfId="2" applyFont="1" applyFill="1" applyBorder="1" applyAlignment="1">
      <alignment horizontal="center" vertical="center" wrapText="1"/>
    </xf>
    <xf numFmtId="0" fontId="5" fillId="6"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49" fontId="3" fillId="0" borderId="2" xfId="4" applyNumberFormat="1" applyFont="1" applyFill="1" applyBorder="1" applyAlignment="1">
      <alignment horizontal="center" vertical="center"/>
    </xf>
    <xf numFmtId="0" fontId="0" fillId="0" borderId="2" xfId="0" applyFont="1" applyFill="1" applyBorder="1" applyAlignment="1">
      <alignment horizontal="center" vertical="center" wrapText="1"/>
    </xf>
    <xf numFmtId="43" fontId="3" fillId="0" borderId="0" xfId="5" applyFont="1" applyFill="1" applyBorder="1" applyAlignment="1">
      <alignment horizontal="right" vertical="center"/>
    </xf>
    <xf numFmtId="43" fontId="5" fillId="0" borderId="2" xfId="2" applyFont="1" applyFill="1" applyBorder="1" applyAlignment="1">
      <alignment horizontal="left" vertical="center" wrapText="1"/>
    </xf>
    <xf numFmtId="43" fontId="5" fillId="0" borderId="2" xfId="2" applyFont="1" applyFill="1" applyBorder="1" applyAlignment="1">
      <alignment horizontal="center" vertical="center" wrapText="1"/>
    </xf>
    <xf numFmtId="43" fontId="9" fillId="0" borderId="2" xfId="2" applyFont="1" applyFill="1" applyBorder="1" applyAlignment="1">
      <alignment horizontal="center" vertical="center" wrapText="1"/>
    </xf>
    <xf numFmtId="4" fontId="9" fillId="6" borderId="2" xfId="3" applyNumberFormat="1" applyFont="1" applyFill="1" applyBorder="1" applyAlignment="1">
      <alignment horizontal="center" vertical="center"/>
    </xf>
    <xf numFmtId="0" fontId="9" fillId="5" borderId="2" xfId="6" applyNumberFormat="1" applyFont="1" applyFill="1" applyBorder="1" applyAlignment="1">
      <alignment horizontal="center" vertical="center" wrapText="1"/>
    </xf>
    <xf numFmtId="4" fontId="5" fillId="6" borderId="2" xfId="0" applyNumberFormat="1" applyFont="1" applyFill="1" applyBorder="1" applyAlignment="1">
      <alignment horizontal="center" vertical="center" wrapText="1"/>
    </xf>
    <xf numFmtId="0" fontId="5" fillId="6" borderId="2" xfId="0" applyFont="1" applyFill="1" applyBorder="1" applyAlignment="1">
      <alignment vertical="center" wrapText="1"/>
    </xf>
    <xf numFmtId="0" fontId="5" fillId="6" borderId="2" xfId="0" quotePrefix="1" applyFont="1" applyFill="1" applyBorder="1" applyAlignment="1">
      <alignment horizontal="center" vertical="center" wrapText="1"/>
    </xf>
    <xf numFmtId="43" fontId="0" fillId="6" borderId="2" xfId="2" applyFont="1" applyFill="1" applyBorder="1" applyAlignment="1">
      <alignment horizontal="center" vertical="center" wrapText="1"/>
    </xf>
    <xf numFmtId="0" fontId="8" fillId="6" borderId="2" xfId="4" applyFont="1" applyFill="1" applyBorder="1" applyAlignment="1">
      <alignment wrapText="1"/>
    </xf>
    <xf numFmtId="49" fontId="3" fillId="6" borderId="2" xfId="4" applyNumberFormat="1" applyFont="1" applyFill="1" applyBorder="1" applyAlignment="1">
      <alignment horizontal="center" vertical="center"/>
    </xf>
    <xf numFmtId="0" fontId="0" fillId="6" borderId="2" xfId="0" applyFont="1" applyFill="1" applyBorder="1" applyAlignment="1">
      <alignment horizontal="center" vertical="center" wrapText="1"/>
    </xf>
    <xf numFmtId="0" fontId="0" fillId="6" borderId="2" xfId="0" applyFont="1" applyFill="1" applyBorder="1" applyAlignment="1">
      <alignment vertical="top" wrapText="1"/>
    </xf>
    <xf numFmtId="0" fontId="9" fillId="6" borderId="6" xfId="2" applyNumberFormat="1" applyFont="1" applyFill="1" applyBorder="1" applyAlignment="1">
      <alignment horizontal="center" vertical="center" wrapText="1"/>
    </xf>
    <xf numFmtId="0" fontId="2" fillId="6" borderId="2" xfId="0" applyFont="1" applyFill="1" applyBorder="1" applyAlignment="1">
      <alignment horizontal="center" vertical="center" wrapText="1"/>
    </xf>
    <xf numFmtId="0" fontId="9" fillId="6" borderId="2" xfId="2" applyNumberFormat="1" applyFont="1" applyFill="1" applyBorder="1" applyAlignment="1">
      <alignment horizontal="center" vertical="center" wrapText="1"/>
    </xf>
    <xf numFmtId="0" fontId="6" fillId="5" borderId="3"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2" xfId="0" applyFont="1" applyFill="1" applyBorder="1" applyAlignment="1">
      <alignment vertical="center" wrapText="1"/>
    </xf>
    <xf numFmtId="0" fontId="5" fillId="2" borderId="2" xfId="0" applyFont="1" applyFill="1" applyBorder="1" applyAlignment="1">
      <alignment horizontal="left" vertical="center" wrapText="1"/>
    </xf>
    <xf numFmtId="0" fontId="5" fillId="5" borderId="3" xfId="0" applyFont="1" applyFill="1" applyBorder="1" applyAlignment="1">
      <alignment horizontal="left" vertical="center" wrapText="1"/>
    </xf>
    <xf numFmtId="0" fontId="5" fillId="5" borderId="4" xfId="0" applyFont="1" applyFill="1" applyBorder="1" applyAlignment="1">
      <alignment horizontal="left" vertical="center" wrapText="1"/>
    </xf>
    <xf numFmtId="0" fontId="5" fillId="5" borderId="5" xfId="0" applyFont="1" applyFill="1" applyBorder="1" applyAlignment="1">
      <alignment horizontal="left" vertical="center" wrapText="1"/>
    </xf>
    <xf numFmtId="0" fontId="5" fillId="5" borderId="3" xfId="0" applyFont="1" applyFill="1" applyBorder="1" applyAlignment="1">
      <alignment vertical="center" wrapText="1"/>
    </xf>
    <xf numFmtId="0" fontId="5" fillId="5" borderId="4" xfId="0" applyFont="1" applyFill="1" applyBorder="1" applyAlignment="1">
      <alignment vertical="center" wrapText="1"/>
    </xf>
    <xf numFmtId="0" fontId="5" fillId="5" borderId="5" xfId="0" applyFont="1" applyFill="1" applyBorder="1" applyAlignment="1">
      <alignment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6" fillId="0" borderId="1" xfId="0" applyFont="1" applyFill="1" applyBorder="1" applyAlignment="1">
      <alignment horizontal="center" vertical="center" wrapText="1"/>
    </xf>
  </cellXfs>
  <cellStyles count="7">
    <cellStyle name="Normal_data" xfId="1"/>
    <cellStyle name="Обычный" xfId="0" builtinId="0"/>
    <cellStyle name="Обычный 3" xfId="4"/>
    <cellStyle name="Процентный" xfId="3" builtinId="5"/>
    <cellStyle name="Финансовый" xfId="2" builtinId="3"/>
    <cellStyle name="Финансовый 3" xfId="5"/>
    <cellStyle name="Финансовый 4"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B88"/>
  <sheetViews>
    <sheetView tabSelected="1" topLeftCell="B1" zoomScale="90" zoomScaleNormal="90" zoomScaleSheetLayoutView="90" workbookViewId="0">
      <pane ySplit="13" topLeftCell="A51" activePane="bottomLeft" state="frozen"/>
      <selection pane="bottomLeft" activeCell="I54" sqref="I54"/>
    </sheetView>
  </sheetViews>
  <sheetFormatPr defaultRowHeight="12.75" x14ac:dyDescent="0.2"/>
  <cols>
    <col min="1" max="1" width="9.6640625" customWidth="1"/>
    <col min="2" max="2" width="14.6640625" customWidth="1"/>
    <col min="3" max="3" width="53.83203125" customWidth="1"/>
    <col min="4" max="4" width="8.6640625" customWidth="1"/>
    <col min="5" max="5" width="8.5" customWidth="1"/>
    <col min="6" max="6" width="20.6640625" customWidth="1"/>
    <col min="7" max="8" width="18.33203125" customWidth="1"/>
    <col min="9" max="9" width="74" customWidth="1"/>
  </cols>
  <sheetData>
    <row r="1" spans="1:9" ht="27" customHeight="1" x14ac:dyDescent="0.2">
      <c r="A1" s="79" t="s">
        <v>39</v>
      </c>
      <c r="B1" s="79"/>
      <c r="C1" s="79"/>
      <c r="D1" s="79"/>
      <c r="E1" s="79"/>
      <c r="F1" s="79"/>
      <c r="G1" s="79"/>
      <c r="H1" s="79"/>
      <c r="I1" s="79"/>
    </row>
    <row r="2" spans="1:9" ht="16.5" customHeight="1" x14ac:dyDescent="0.2">
      <c r="A2" s="67" t="s">
        <v>9</v>
      </c>
      <c r="B2" s="67" t="s">
        <v>10</v>
      </c>
      <c r="C2" s="67" t="s">
        <v>0</v>
      </c>
      <c r="D2" s="67" t="s">
        <v>1</v>
      </c>
      <c r="E2" s="67" t="s">
        <v>2</v>
      </c>
      <c r="F2" s="67" t="s">
        <v>8</v>
      </c>
      <c r="G2" s="67" t="s">
        <v>22</v>
      </c>
      <c r="H2" s="67" t="s">
        <v>40</v>
      </c>
      <c r="I2" s="67" t="s">
        <v>3</v>
      </c>
    </row>
    <row r="3" spans="1:9" ht="11.25" customHeight="1" x14ac:dyDescent="0.2">
      <c r="A3" s="67"/>
      <c r="B3" s="67"/>
      <c r="C3" s="67"/>
      <c r="D3" s="67"/>
      <c r="E3" s="67"/>
      <c r="F3" s="67"/>
      <c r="G3" s="67"/>
      <c r="H3" s="67"/>
      <c r="I3" s="67"/>
    </row>
    <row r="4" spans="1:9" ht="13.5" customHeight="1" x14ac:dyDescent="0.2">
      <c r="A4" s="67"/>
      <c r="B4" s="67"/>
      <c r="C4" s="67"/>
      <c r="D4" s="67"/>
      <c r="E4" s="67"/>
      <c r="F4" s="67"/>
      <c r="G4" s="67"/>
      <c r="H4" s="67"/>
      <c r="I4" s="67"/>
    </row>
    <row r="5" spans="1:9" ht="0.75" customHeight="1" x14ac:dyDescent="0.2">
      <c r="A5" s="69" t="s">
        <v>13</v>
      </c>
      <c r="B5" s="69"/>
      <c r="C5" s="69"/>
      <c r="D5" s="69"/>
      <c r="E5" s="69"/>
      <c r="F5" s="69"/>
      <c r="G5" s="69"/>
      <c r="H5" s="69"/>
      <c r="I5" s="69"/>
    </row>
    <row r="6" spans="1:9" ht="15" hidden="1" x14ac:dyDescent="0.2">
      <c r="A6" s="69" t="s">
        <v>14</v>
      </c>
      <c r="B6" s="69"/>
      <c r="C6" s="69"/>
      <c r="D6" s="69"/>
      <c r="E6" s="69"/>
      <c r="F6" s="69"/>
      <c r="G6" s="69"/>
      <c r="H6" s="69"/>
      <c r="I6" s="69"/>
    </row>
    <row r="7" spans="1:9" ht="54.75" hidden="1" customHeight="1" x14ac:dyDescent="0.2">
      <c r="A7" s="1"/>
      <c r="B7" s="1"/>
      <c r="C7" s="2"/>
      <c r="D7" s="1"/>
      <c r="E7" s="1"/>
      <c r="F7" s="3"/>
      <c r="G7" s="3"/>
      <c r="H7" s="3"/>
      <c r="I7" s="4"/>
    </row>
    <row r="8" spans="1:9" ht="15" hidden="1" x14ac:dyDescent="0.2">
      <c r="A8" s="1"/>
      <c r="B8" s="1"/>
      <c r="C8" s="2"/>
      <c r="D8" s="1"/>
      <c r="E8" s="1"/>
      <c r="F8" s="3"/>
      <c r="G8" s="3"/>
      <c r="H8" s="3"/>
      <c r="I8" s="4"/>
    </row>
    <row r="9" spans="1:9" ht="15" hidden="1" x14ac:dyDescent="0.2">
      <c r="A9" s="1"/>
      <c r="B9" s="1"/>
      <c r="C9" s="2"/>
      <c r="D9" s="1"/>
      <c r="E9" s="1"/>
      <c r="F9" s="3"/>
      <c r="G9" s="3"/>
      <c r="H9" s="3"/>
      <c r="I9" s="4"/>
    </row>
    <row r="10" spans="1:9" ht="15" hidden="1" x14ac:dyDescent="0.25">
      <c r="A10" s="68" t="s">
        <v>4</v>
      </c>
      <c r="B10" s="68"/>
      <c r="C10" s="68"/>
      <c r="D10" s="68"/>
      <c r="E10" s="68"/>
      <c r="F10" s="5">
        <f>SUM(F7:F9)</f>
        <v>0</v>
      </c>
      <c r="G10" s="5">
        <f>SUM(G7:G9)</f>
        <v>0</v>
      </c>
      <c r="H10" s="5">
        <f>SUM(H7:H9)</f>
        <v>0</v>
      </c>
      <c r="I10" s="6" t="s">
        <v>7</v>
      </c>
    </row>
    <row r="11" spans="1:9" ht="14.25" hidden="1" customHeight="1" x14ac:dyDescent="0.25">
      <c r="A11" s="68" t="s">
        <v>5</v>
      </c>
      <c r="B11" s="68"/>
      <c r="C11" s="68"/>
      <c r="D11" s="68"/>
      <c r="E11" s="68"/>
      <c r="F11" s="5">
        <f>F10</f>
        <v>0</v>
      </c>
      <c r="G11" s="5">
        <f t="shared" ref="G11:H11" si="0">G10</f>
        <v>0</v>
      </c>
      <c r="H11" s="5">
        <f t="shared" si="0"/>
        <v>0</v>
      </c>
      <c r="I11" s="6" t="s">
        <v>7</v>
      </c>
    </row>
    <row r="12" spans="1:9" ht="14.45" customHeight="1" x14ac:dyDescent="0.2">
      <c r="A12" s="76" t="s">
        <v>15</v>
      </c>
      <c r="B12" s="77"/>
      <c r="C12" s="77"/>
      <c r="D12" s="77"/>
      <c r="E12" s="77"/>
      <c r="F12" s="77"/>
      <c r="G12" s="77"/>
      <c r="H12" s="77"/>
      <c r="I12" s="78"/>
    </row>
    <row r="13" spans="1:9" ht="15" customHeight="1" x14ac:dyDescent="0.2">
      <c r="A13" s="76" t="s">
        <v>16</v>
      </c>
      <c r="B13" s="77"/>
      <c r="C13" s="77"/>
      <c r="D13" s="77"/>
      <c r="E13" s="77"/>
      <c r="F13" s="77"/>
      <c r="G13" s="77"/>
      <c r="H13" s="77"/>
      <c r="I13" s="78"/>
    </row>
    <row r="14" spans="1:9" ht="96" customHeight="1" x14ac:dyDescent="0.2">
      <c r="A14" s="8">
        <v>927</v>
      </c>
      <c r="B14" s="8">
        <v>83760</v>
      </c>
      <c r="C14" s="28" t="s">
        <v>42</v>
      </c>
      <c r="D14" s="14" t="s">
        <v>43</v>
      </c>
      <c r="E14" s="21">
        <v>540</v>
      </c>
      <c r="F14" s="29">
        <v>39840</v>
      </c>
      <c r="G14" s="19"/>
      <c r="H14" s="29"/>
      <c r="I14" s="24" t="s">
        <v>41</v>
      </c>
    </row>
    <row r="15" spans="1:9" ht="48" customHeight="1" x14ac:dyDescent="0.2">
      <c r="A15" s="8">
        <v>927</v>
      </c>
      <c r="B15" s="8">
        <v>81610</v>
      </c>
      <c r="C15" s="28" t="s">
        <v>44</v>
      </c>
      <c r="D15" s="14" t="s">
        <v>45</v>
      </c>
      <c r="E15" s="21">
        <v>244</v>
      </c>
      <c r="F15" s="29">
        <v>25731.08</v>
      </c>
      <c r="G15" s="19"/>
      <c r="H15" s="29"/>
      <c r="I15" s="30" t="s">
        <v>46</v>
      </c>
    </row>
    <row r="16" spans="1:9" ht="177" customHeight="1" x14ac:dyDescent="0.2">
      <c r="A16" s="8">
        <v>927</v>
      </c>
      <c r="B16" s="8">
        <v>83740</v>
      </c>
      <c r="C16" s="28" t="s">
        <v>47</v>
      </c>
      <c r="D16" s="14" t="s">
        <v>45</v>
      </c>
      <c r="E16" s="21">
        <v>540</v>
      </c>
      <c r="F16" s="29">
        <v>485713.83</v>
      </c>
      <c r="G16" s="19"/>
      <c r="H16" s="29"/>
      <c r="I16" s="30" t="s">
        <v>46</v>
      </c>
    </row>
    <row r="17" spans="1:9" ht="49.5" customHeight="1" x14ac:dyDescent="0.2">
      <c r="A17" s="42">
        <v>927</v>
      </c>
      <c r="B17" s="42" t="s">
        <v>101</v>
      </c>
      <c r="C17" s="57" t="s">
        <v>44</v>
      </c>
      <c r="D17" s="58" t="s">
        <v>45</v>
      </c>
      <c r="E17" s="59">
        <v>540</v>
      </c>
      <c r="F17" s="56">
        <v>1847455.57</v>
      </c>
      <c r="G17" s="60"/>
      <c r="H17" s="56"/>
      <c r="I17" s="61" t="s">
        <v>102</v>
      </c>
    </row>
    <row r="18" spans="1:9" ht="91.5" customHeight="1" x14ac:dyDescent="0.2">
      <c r="A18" s="8">
        <v>927</v>
      </c>
      <c r="B18" s="8">
        <v>83750</v>
      </c>
      <c r="C18" s="28" t="s">
        <v>53</v>
      </c>
      <c r="D18" s="14" t="s">
        <v>54</v>
      </c>
      <c r="E18" s="21">
        <v>540</v>
      </c>
      <c r="F18" s="29">
        <v>1040000</v>
      </c>
      <c r="G18" s="19"/>
      <c r="H18" s="29"/>
      <c r="I18" s="18" t="s">
        <v>55</v>
      </c>
    </row>
    <row r="19" spans="1:9" ht="34.5" customHeight="1" x14ac:dyDescent="0.2">
      <c r="A19" s="8">
        <v>927</v>
      </c>
      <c r="B19" s="8">
        <v>80920</v>
      </c>
      <c r="C19" s="28" t="s">
        <v>35</v>
      </c>
      <c r="D19" s="14" t="s">
        <v>34</v>
      </c>
      <c r="E19" s="21">
        <v>244</v>
      </c>
      <c r="F19" s="29">
        <v>290700</v>
      </c>
      <c r="G19" s="19"/>
      <c r="H19" s="29"/>
      <c r="I19" s="18" t="s">
        <v>77</v>
      </c>
    </row>
    <row r="20" spans="1:9" s="13" customFormat="1" ht="45" customHeight="1" x14ac:dyDescent="0.2">
      <c r="A20" s="8">
        <v>927</v>
      </c>
      <c r="B20" s="8">
        <v>80920</v>
      </c>
      <c r="C20" s="28" t="s">
        <v>35</v>
      </c>
      <c r="D20" s="14" t="s">
        <v>34</v>
      </c>
      <c r="E20" s="21">
        <v>853</v>
      </c>
      <c r="F20" s="29">
        <v>20000</v>
      </c>
      <c r="G20" s="19"/>
      <c r="H20" s="29"/>
      <c r="I20" s="18" t="s">
        <v>97</v>
      </c>
    </row>
    <row r="21" spans="1:9" s="13" customFormat="1" ht="45" customHeight="1" x14ac:dyDescent="0.2">
      <c r="A21" s="42">
        <v>927</v>
      </c>
      <c r="B21" s="42" t="s">
        <v>107</v>
      </c>
      <c r="C21" s="57" t="s">
        <v>106</v>
      </c>
      <c r="D21" s="58" t="s">
        <v>36</v>
      </c>
      <c r="E21" s="59">
        <v>244</v>
      </c>
      <c r="F21" s="56">
        <v>2446808.5099999998</v>
      </c>
      <c r="G21" s="60"/>
      <c r="H21" s="56"/>
      <c r="I21" s="41" t="s">
        <v>105</v>
      </c>
    </row>
    <row r="22" spans="1:9" ht="59.25" customHeight="1" x14ac:dyDescent="0.2">
      <c r="A22" s="8">
        <v>927</v>
      </c>
      <c r="B22" s="20">
        <v>81740</v>
      </c>
      <c r="C22" s="9" t="s">
        <v>37</v>
      </c>
      <c r="D22" s="14" t="s">
        <v>38</v>
      </c>
      <c r="E22" s="21">
        <v>414</v>
      </c>
      <c r="F22" s="56">
        <v>2978659.77</v>
      </c>
      <c r="G22" s="19"/>
      <c r="H22" s="29"/>
      <c r="I22" s="18" t="s">
        <v>78</v>
      </c>
    </row>
    <row r="23" spans="1:9" ht="95.25" customHeight="1" x14ac:dyDescent="0.2">
      <c r="A23" s="42">
        <v>927</v>
      </c>
      <c r="B23" s="62">
        <v>52430</v>
      </c>
      <c r="C23" s="54" t="s">
        <v>103</v>
      </c>
      <c r="D23" s="58" t="s">
        <v>38</v>
      </c>
      <c r="E23" s="59">
        <v>414</v>
      </c>
      <c r="F23" s="56">
        <v>5062471.72</v>
      </c>
      <c r="G23" s="60"/>
      <c r="H23" s="56"/>
      <c r="I23" s="63" t="s">
        <v>104</v>
      </c>
    </row>
    <row r="24" spans="1:9" ht="57" customHeight="1" x14ac:dyDescent="0.2">
      <c r="A24" s="43">
        <v>927</v>
      </c>
      <c r="B24" s="44">
        <v>80900</v>
      </c>
      <c r="C24" s="2" t="s">
        <v>96</v>
      </c>
      <c r="D24" s="45" t="s">
        <v>54</v>
      </c>
      <c r="E24" s="46">
        <v>244</v>
      </c>
      <c r="F24" s="47">
        <v>100000</v>
      </c>
      <c r="G24" s="48"/>
      <c r="H24" s="49"/>
      <c r="I24" s="50" t="s">
        <v>95</v>
      </c>
    </row>
    <row r="25" spans="1:9" ht="61.5" customHeight="1" x14ac:dyDescent="0.2">
      <c r="A25" s="8">
        <v>927</v>
      </c>
      <c r="B25" s="20">
        <v>80040</v>
      </c>
      <c r="C25" s="9" t="s">
        <v>23</v>
      </c>
      <c r="D25" s="14" t="s">
        <v>79</v>
      </c>
      <c r="E25" s="21">
        <v>244</v>
      </c>
      <c r="F25" s="22">
        <v>1000000</v>
      </c>
      <c r="G25" s="22"/>
      <c r="H25" s="23"/>
      <c r="I25" s="31" t="s">
        <v>80</v>
      </c>
    </row>
    <row r="26" spans="1:9" ht="42" customHeight="1" x14ac:dyDescent="0.2">
      <c r="A26" s="8">
        <v>927</v>
      </c>
      <c r="B26" s="20">
        <v>11270</v>
      </c>
      <c r="C26" s="9" t="s">
        <v>81</v>
      </c>
      <c r="D26" s="14" t="s">
        <v>25</v>
      </c>
      <c r="E26" s="21">
        <v>414</v>
      </c>
      <c r="F26" s="22">
        <v>46447618.109999999</v>
      </c>
      <c r="G26" s="22"/>
      <c r="H26" s="23"/>
      <c r="I26" s="18" t="s">
        <v>82</v>
      </c>
    </row>
    <row r="27" spans="1:9" s="13" customFormat="1" ht="42" customHeight="1" x14ac:dyDescent="0.2">
      <c r="A27" s="8">
        <v>927</v>
      </c>
      <c r="B27" s="20">
        <v>81680</v>
      </c>
      <c r="C27" s="9" t="s">
        <v>83</v>
      </c>
      <c r="D27" s="14" t="s">
        <v>25</v>
      </c>
      <c r="E27" s="21">
        <v>244</v>
      </c>
      <c r="F27" s="22">
        <v>395359</v>
      </c>
      <c r="G27" s="22"/>
      <c r="H27" s="23"/>
      <c r="I27" s="13" t="s">
        <v>85</v>
      </c>
    </row>
    <row r="28" spans="1:9" s="13" customFormat="1" ht="42" customHeight="1" x14ac:dyDescent="0.2">
      <c r="A28" s="8">
        <v>927</v>
      </c>
      <c r="B28" s="20">
        <v>81680</v>
      </c>
      <c r="C28" s="9" t="s">
        <v>83</v>
      </c>
      <c r="D28" s="14" t="s">
        <v>25</v>
      </c>
      <c r="E28" s="21">
        <v>414</v>
      </c>
      <c r="F28" s="22">
        <v>463038.56</v>
      </c>
      <c r="G28" s="22"/>
      <c r="H28" s="23"/>
      <c r="I28" s="18" t="s">
        <v>84</v>
      </c>
    </row>
    <row r="29" spans="1:9" ht="56.25" customHeight="1" x14ac:dyDescent="0.2">
      <c r="A29" s="8">
        <v>927</v>
      </c>
      <c r="B29" s="20">
        <v>83280</v>
      </c>
      <c r="C29" s="9" t="s">
        <v>92</v>
      </c>
      <c r="D29" s="14" t="s">
        <v>93</v>
      </c>
      <c r="E29" s="21">
        <v>244</v>
      </c>
      <c r="F29" s="27">
        <v>20000</v>
      </c>
      <c r="G29" s="22"/>
      <c r="H29" s="23"/>
      <c r="I29" s="24" t="s">
        <v>94</v>
      </c>
    </row>
    <row r="30" spans="1:9" ht="15" customHeight="1" x14ac:dyDescent="0.25">
      <c r="A30" s="73" t="s">
        <v>4</v>
      </c>
      <c r="B30" s="74"/>
      <c r="C30" s="74"/>
      <c r="D30" s="74"/>
      <c r="E30" s="75"/>
      <c r="F30" s="12">
        <f>SUM(F14:F29)</f>
        <v>62663396.150000006</v>
      </c>
      <c r="G30" s="12">
        <f>SUM(G14:G29)</f>
        <v>0</v>
      </c>
      <c r="H30" s="12">
        <f>SUM(H14:H29)</f>
        <v>0</v>
      </c>
      <c r="I30" s="15" t="s">
        <v>7</v>
      </c>
    </row>
    <row r="31" spans="1:9" ht="15" customHeight="1" x14ac:dyDescent="0.25">
      <c r="A31" s="73" t="s">
        <v>5</v>
      </c>
      <c r="B31" s="74"/>
      <c r="C31" s="74"/>
      <c r="D31" s="74"/>
      <c r="E31" s="75"/>
      <c r="F31" s="12">
        <f>F30</f>
        <v>62663396.150000006</v>
      </c>
      <c r="G31" s="12">
        <f t="shared" ref="G31:H31" si="1">G30</f>
        <v>0</v>
      </c>
      <c r="H31" s="12">
        <f t="shared" si="1"/>
        <v>0</v>
      </c>
      <c r="I31" s="15" t="s">
        <v>7</v>
      </c>
    </row>
    <row r="32" spans="1:9" ht="15" customHeight="1" x14ac:dyDescent="0.2">
      <c r="A32" s="70" t="s">
        <v>11</v>
      </c>
      <c r="B32" s="71"/>
      <c r="C32" s="71"/>
      <c r="D32" s="71"/>
      <c r="E32" s="71"/>
      <c r="F32" s="71"/>
      <c r="G32" s="71"/>
      <c r="H32" s="71"/>
      <c r="I32" s="72"/>
    </row>
    <row r="33" spans="1:80" ht="15" customHeight="1" x14ac:dyDescent="0.2">
      <c r="A33" s="70" t="s">
        <v>17</v>
      </c>
      <c r="B33" s="71"/>
      <c r="C33" s="71"/>
      <c r="D33" s="71"/>
      <c r="E33" s="71"/>
      <c r="F33" s="71"/>
      <c r="G33" s="71"/>
      <c r="H33" s="71"/>
      <c r="I33" s="72"/>
    </row>
    <row r="34" spans="1:80" s="7" customFormat="1" ht="222.75" customHeight="1" x14ac:dyDescent="0.2">
      <c r="A34" s="8">
        <v>903</v>
      </c>
      <c r="B34" s="8">
        <v>80300</v>
      </c>
      <c r="C34" s="9" t="s">
        <v>27</v>
      </c>
      <c r="D34" s="32" t="s">
        <v>25</v>
      </c>
      <c r="E34" s="17">
        <v>611</v>
      </c>
      <c r="F34" s="33">
        <v>2577784.69</v>
      </c>
      <c r="G34" s="12"/>
      <c r="H34" s="12"/>
      <c r="I34" s="34" t="s">
        <v>87</v>
      </c>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row>
    <row r="35" spans="1:80" ht="209.25" customHeight="1" x14ac:dyDescent="0.2">
      <c r="A35" s="8">
        <v>903</v>
      </c>
      <c r="B35" s="8">
        <v>80310</v>
      </c>
      <c r="C35" s="9" t="s">
        <v>28</v>
      </c>
      <c r="D35" s="32" t="s">
        <v>26</v>
      </c>
      <c r="E35" s="8">
        <v>611</v>
      </c>
      <c r="F35" s="51">
        <v>6081135.1200000001</v>
      </c>
      <c r="G35" s="53">
        <v>-2844887</v>
      </c>
      <c r="H35" s="12"/>
      <c r="I35" s="52" t="s">
        <v>98</v>
      </c>
    </row>
    <row r="36" spans="1:80" ht="61.5" customHeight="1" x14ac:dyDescent="0.2">
      <c r="A36" s="8">
        <v>903</v>
      </c>
      <c r="B36" s="8" t="s">
        <v>48</v>
      </c>
      <c r="C36" s="9" t="s">
        <v>49</v>
      </c>
      <c r="D36" s="32" t="s">
        <v>26</v>
      </c>
      <c r="E36" s="8">
        <v>612</v>
      </c>
      <c r="F36" s="33">
        <v>1156.79</v>
      </c>
      <c r="G36" s="12"/>
      <c r="H36" s="12"/>
      <c r="I36" s="24" t="s">
        <v>51</v>
      </c>
    </row>
    <row r="37" spans="1:80" ht="153.75" customHeight="1" x14ac:dyDescent="0.2">
      <c r="A37" s="8">
        <v>903</v>
      </c>
      <c r="B37" s="8">
        <v>80310</v>
      </c>
      <c r="C37" s="9" t="s">
        <v>28</v>
      </c>
      <c r="D37" s="32" t="s">
        <v>26</v>
      </c>
      <c r="E37" s="8">
        <v>621</v>
      </c>
      <c r="F37" s="35">
        <v>1580854.31</v>
      </c>
      <c r="G37" s="12"/>
      <c r="H37" s="12"/>
      <c r="I37" s="24" t="s">
        <v>86</v>
      </c>
    </row>
    <row r="38" spans="1:80" ht="75.75" customHeight="1" x14ac:dyDescent="0.2">
      <c r="A38" s="8">
        <v>903</v>
      </c>
      <c r="B38" s="8">
        <v>80320</v>
      </c>
      <c r="C38" s="9" t="s">
        <v>52</v>
      </c>
      <c r="D38" s="32" t="s">
        <v>50</v>
      </c>
      <c r="E38" s="8">
        <v>611</v>
      </c>
      <c r="F38" s="33">
        <v>140000</v>
      </c>
      <c r="G38" s="12"/>
      <c r="H38" s="12"/>
      <c r="I38" s="36" t="s">
        <v>88</v>
      </c>
    </row>
    <row r="39" spans="1:80" ht="83.25" customHeight="1" x14ac:dyDescent="0.2">
      <c r="A39" s="8">
        <v>903</v>
      </c>
      <c r="B39" s="8">
        <v>80720</v>
      </c>
      <c r="C39" s="9" t="s">
        <v>29</v>
      </c>
      <c r="D39" s="11" t="s">
        <v>30</v>
      </c>
      <c r="E39" s="8">
        <v>244</v>
      </c>
      <c r="F39" s="33">
        <v>536300</v>
      </c>
      <c r="G39" s="12"/>
      <c r="H39" s="12"/>
      <c r="I39" s="24" t="s">
        <v>89</v>
      </c>
    </row>
    <row r="40" spans="1:80" ht="69.75" customHeight="1" x14ac:dyDescent="0.2">
      <c r="A40" s="42">
        <v>903</v>
      </c>
      <c r="B40" s="42" t="s">
        <v>99</v>
      </c>
      <c r="C40" s="54" t="s">
        <v>108</v>
      </c>
      <c r="D40" s="55" t="s">
        <v>26</v>
      </c>
      <c r="E40" s="42">
        <v>612</v>
      </c>
      <c r="F40" s="53">
        <v>30831032.219999999</v>
      </c>
      <c r="G40" s="53">
        <v>47414780.619999997</v>
      </c>
      <c r="H40" s="53"/>
      <c r="I40" s="41" t="s">
        <v>100</v>
      </c>
    </row>
    <row r="41" spans="1:80" s="13" customFormat="1" ht="66" customHeight="1" x14ac:dyDescent="0.2">
      <c r="A41" s="8"/>
      <c r="B41" s="8"/>
      <c r="C41" s="9"/>
      <c r="D41" s="11"/>
      <c r="E41" s="8"/>
      <c r="F41" s="12"/>
      <c r="G41" s="12"/>
      <c r="H41" s="12"/>
      <c r="I41" s="18"/>
    </row>
    <row r="42" spans="1:80" ht="15" customHeight="1" x14ac:dyDescent="0.25">
      <c r="A42" s="73" t="s">
        <v>4</v>
      </c>
      <c r="B42" s="74"/>
      <c r="C42" s="74"/>
      <c r="D42" s="74"/>
      <c r="E42" s="75"/>
      <c r="F42" s="12">
        <f>SUM(F34:F41)</f>
        <v>41748263.129999995</v>
      </c>
      <c r="G42" s="12">
        <f>SUM(G34:G41)</f>
        <v>44569893.619999997</v>
      </c>
      <c r="H42" s="12">
        <f>SUM(H34:H41)</f>
        <v>0</v>
      </c>
      <c r="I42" s="15" t="s">
        <v>7</v>
      </c>
    </row>
    <row r="43" spans="1:80" ht="15" customHeight="1" x14ac:dyDescent="0.25">
      <c r="A43" s="73" t="s">
        <v>5</v>
      </c>
      <c r="B43" s="74"/>
      <c r="C43" s="74"/>
      <c r="D43" s="74"/>
      <c r="E43" s="75"/>
      <c r="F43" s="12">
        <f>F42</f>
        <v>41748263.129999995</v>
      </c>
      <c r="G43" s="12">
        <f t="shared" ref="G43:H43" si="2">G42</f>
        <v>44569893.619999997</v>
      </c>
      <c r="H43" s="12">
        <f t="shared" si="2"/>
        <v>0</v>
      </c>
      <c r="I43" s="15" t="s">
        <v>7</v>
      </c>
    </row>
    <row r="44" spans="1:80" ht="15" customHeight="1" x14ac:dyDescent="0.2">
      <c r="A44" s="70" t="s">
        <v>12</v>
      </c>
      <c r="B44" s="71"/>
      <c r="C44" s="71"/>
      <c r="D44" s="71"/>
      <c r="E44" s="71"/>
      <c r="F44" s="71"/>
      <c r="G44" s="71"/>
      <c r="H44" s="71"/>
      <c r="I44" s="72"/>
    </row>
    <row r="45" spans="1:80" ht="15" customHeight="1" x14ac:dyDescent="0.2">
      <c r="A45" s="70" t="s">
        <v>18</v>
      </c>
      <c r="B45" s="71"/>
      <c r="C45" s="71"/>
      <c r="D45" s="71"/>
      <c r="E45" s="71"/>
      <c r="F45" s="71"/>
      <c r="G45" s="71"/>
      <c r="H45" s="71"/>
      <c r="I45" s="72"/>
    </row>
    <row r="46" spans="1:80" s="7" customFormat="1" ht="35.25" customHeight="1" x14ac:dyDescent="0.2">
      <c r="A46" s="10">
        <v>926</v>
      </c>
      <c r="B46" s="8">
        <v>80320</v>
      </c>
      <c r="C46" s="9" t="s">
        <v>52</v>
      </c>
      <c r="D46" s="32" t="s">
        <v>50</v>
      </c>
      <c r="E46" s="8">
        <v>611</v>
      </c>
      <c r="F46" s="22">
        <v>39000</v>
      </c>
      <c r="G46" s="10"/>
      <c r="H46" s="10"/>
      <c r="I46" s="25" t="s">
        <v>59</v>
      </c>
    </row>
    <row r="47" spans="1:80" s="7" customFormat="1" ht="139.5" customHeight="1" x14ac:dyDescent="0.25">
      <c r="A47" s="10">
        <v>926</v>
      </c>
      <c r="B47" s="8">
        <v>80450</v>
      </c>
      <c r="C47" s="15" t="s">
        <v>60</v>
      </c>
      <c r="D47" s="11" t="s">
        <v>31</v>
      </c>
      <c r="E47" s="8">
        <v>611</v>
      </c>
      <c r="F47" s="22">
        <v>450000</v>
      </c>
      <c r="G47" s="10"/>
      <c r="H47" s="10"/>
      <c r="I47" s="25" t="s">
        <v>61</v>
      </c>
    </row>
    <row r="48" spans="1:80" s="7" customFormat="1" ht="139.5" customHeight="1" x14ac:dyDescent="0.25">
      <c r="A48" s="10">
        <v>926</v>
      </c>
      <c r="B48" s="8">
        <v>80480</v>
      </c>
      <c r="C48" s="15" t="s">
        <v>32</v>
      </c>
      <c r="D48" s="11" t="s">
        <v>31</v>
      </c>
      <c r="E48" s="8">
        <v>611</v>
      </c>
      <c r="F48" s="22">
        <v>500000</v>
      </c>
      <c r="G48" s="10"/>
      <c r="H48" s="10"/>
      <c r="I48" s="25" t="s">
        <v>62</v>
      </c>
    </row>
    <row r="49" spans="1:9" s="7" customFormat="1" ht="54.75" customHeight="1" x14ac:dyDescent="0.25">
      <c r="A49" s="10">
        <v>926</v>
      </c>
      <c r="B49" s="8">
        <v>80490</v>
      </c>
      <c r="C49" s="15" t="s">
        <v>64</v>
      </c>
      <c r="D49" s="11" t="s">
        <v>63</v>
      </c>
      <c r="E49" s="8">
        <v>611</v>
      </c>
      <c r="F49" s="22">
        <v>6000</v>
      </c>
      <c r="G49" s="10"/>
      <c r="H49" s="10"/>
      <c r="I49" s="25" t="s">
        <v>65</v>
      </c>
    </row>
    <row r="50" spans="1:9" s="7" customFormat="1" ht="35.25" customHeight="1" x14ac:dyDescent="0.2">
      <c r="A50" s="19">
        <v>926</v>
      </c>
      <c r="B50" s="19">
        <v>55190</v>
      </c>
      <c r="C50" s="19" t="s">
        <v>68</v>
      </c>
      <c r="D50" s="11" t="s">
        <v>31</v>
      </c>
      <c r="E50" s="8">
        <v>612</v>
      </c>
      <c r="F50" s="37">
        <v>107458</v>
      </c>
      <c r="G50" s="10"/>
      <c r="H50" s="10"/>
      <c r="I50" s="24" t="s">
        <v>69</v>
      </c>
    </row>
    <row r="51" spans="1:9" s="7" customFormat="1" ht="35.25" customHeight="1" x14ac:dyDescent="0.2">
      <c r="A51" s="10">
        <v>926</v>
      </c>
      <c r="B51" s="8" t="s">
        <v>70</v>
      </c>
      <c r="C51" s="19" t="s">
        <v>68</v>
      </c>
      <c r="D51" s="11" t="s">
        <v>31</v>
      </c>
      <c r="E51" s="8">
        <v>612</v>
      </c>
      <c r="F51" s="22">
        <v>34</v>
      </c>
      <c r="G51" s="10"/>
      <c r="H51" s="10"/>
      <c r="I51" s="18" t="s">
        <v>71</v>
      </c>
    </row>
    <row r="52" spans="1:9" ht="56.25" customHeight="1" x14ac:dyDescent="0.25">
      <c r="A52" s="10">
        <v>926</v>
      </c>
      <c r="B52" s="8">
        <v>82300</v>
      </c>
      <c r="C52" s="15" t="s">
        <v>66</v>
      </c>
      <c r="D52" s="11">
        <v>1102</v>
      </c>
      <c r="E52" s="8">
        <v>225</v>
      </c>
      <c r="F52" s="22">
        <v>150000</v>
      </c>
      <c r="G52" s="10"/>
      <c r="H52" s="10"/>
      <c r="I52" s="18" t="s">
        <v>67</v>
      </c>
    </row>
    <row r="53" spans="1:9" ht="56.25" customHeight="1" x14ac:dyDescent="0.2">
      <c r="A53" s="10">
        <v>926</v>
      </c>
      <c r="B53" s="8">
        <v>80040</v>
      </c>
      <c r="C53" s="9" t="s">
        <v>23</v>
      </c>
      <c r="D53" s="11" t="s">
        <v>33</v>
      </c>
      <c r="E53" s="10">
        <v>240</v>
      </c>
      <c r="F53" s="26">
        <v>50000</v>
      </c>
      <c r="G53" s="12"/>
      <c r="H53" s="12"/>
      <c r="I53" s="18" t="s">
        <v>72</v>
      </c>
    </row>
    <row r="54" spans="1:9" ht="56.25" customHeight="1" x14ac:dyDescent="0.2">
      <c r="A54" s="10">
        <v>926</v>
      </c>
      <c r="B54" s="8">
        <v>82360</v>
      </c>
      <c r="C54" s="9" t="s">
        <v>73</v>
      </c>
      <c r="D54" s="11" t="s">
        <v>74</v>
      </c>
      <c r="E54" s="10">
        <v>113</v>
      </c>
      <c r="F54" s="26">
        <v>-10000</v>
      </c>
      <c r="G54" s="12"/>
      <c r="H54" s="12"/>
      <c r="I54" s="18" t="s">
        <v>75</v>
      </c>
    </row>
    <row r="55" spans="1:9" ht="56.25" customHeight="1" x14ac:dyDescent="0.2">
      <c r="A55" s="10">
        <v>926</v>
      </c>
      <c r="B55" s="8">
        <v>82360</v>
      </c>
      <c r="C55" s="9" t="s">
        <v>73</v>
      </c>
      <c r="D55" s="11" t="s">
        <v>74</v>
      </c>
      <c r="E55" s="10">
        <v>244</v>
      </c>
      <c r="F55" s="26">
        <v>10000</v>
      </c>
      <c r="G55" s="12"/>
      <c r="H55" s="12"/>
      <c r="I55" s="18" t="s">
        <v>75</v>
      </c>
    </row>
    <row r="56" spans="1:9" ht="56.25" customHeight="1" x14ac:dyDescent="0.2">
      <c r="A56" s="10">
        <v>926</v>
      </c>
      <c r="B56" s="8">
        <v>80600</v>
      </c>
      <c r="C56" s="9" t="s">
        <v>90</v>
      </c>
      <c r="D56" s="11">
        <v>1101</v>
      </c>
      <c r="E56" s="10">
        <v>621</v>
      </c>
      <c r="F56" s="26">
        <v>4570000</v>
      </c>
      <c r="G56" s="12"/>
      <c r="H56" s="12"/>
      <c r="I56" s="24" t="s">
        <v>91</v>
      </c>
    </row>
    <row r="57" spans="1:9" ht="56.25" customHeight="1" x14ac:dyDescent="0.2">
      <c r="A57" s="10">
        <v>926</v>
      </c>
      <c r="B57" s="8">
        <v>82300</v>
      </c>
      <c r="C57" s="9" t="s">
        <v>66</v>
      </c>
      <c r="D57" s="11">
        <v>1101</v>
      </c>
      <c r="E57" s="10">
        <v>113</v>
      </c>
      <c r="F57" s="26">
        <v>-215000</v>
      </c>
      <c r="G57" s="12"/>
      <c r="H57" s="12"/>
      <c r="I57" s="18" t="s">
        <v>75</v>
      </c>
    </row>
    <row r="58" spans="1:9" ht="65.25" customHeight="1" x14ac:dyDescent="0.2">
      <c r="A58" s="10">
        <v>926</v>
      </c>
      <c r="B58" s="8">
        <v>82300</v>
      </c>
      <c r="C58" s="9" t="s">
        <v>66</v>
      </c>
      <c r="D58" s="11">
        <v>1101</v>
      </c>
      <c r="E58" s="10">
        <v>244</v>
      </c>
      <c r="F58" s="26">
        <v>215000</v>
      </c>
      <c r="G58" s="12"/>
      <c r="H58" s="12"/>
      <c r="I58" s="18" t="s">
        <v>75</v>
      </c>
    </row>
    <row r="59" spans="1:9" ht="15" customHeight="1" x14ac:dyDescent="0.25">
      <c r="A59" s="73" t="s">
        <v>4</v>
      </c>
      <c r="B59" s="74"/>
      <c r="C59" s="74"/>
      <c r="D59" s="74"/>
      <c r="E59" s="75"/>
      <c r="F59" s="12">
        <f>SUM(F46:F58)</f>
        <v>5872492</v>
      </c>
      <c r="G59" s="12">
        <f>SUM(G58:G58)</f>
        <v>0</v>
      </c>
      <c r="H59" s="12">
        <f>SUM(H58:H58)</f>
        <v>0</v>
      </c>
      <c r="I59" s="15" t="s">
        <v>7</v>
      </c>
    </row>
    <row r="60" spans="1:9" ht="15" customHeight="1" x14ac:dyDescent="0.25">
      <c r="A60" s="73" t="s">
        <v>5</v>
      </c>
      <c r="B60" s="74"/>
      <c r="C60" s="74"/>
      <c r="D60" s="74"/>
      <c r="E60" s="75"/>
      <c r="F60" s="12">
        <f>F59</f>
        <v>5872492</v>
      </c>
      <c r="G60" s="12">
        <f t="shared" ref="G60:H60" si="3">G59</f>
        <v>0</v>
      </c>
      <c r="H60" s="12">
        <f t="shared" si="3"/>
        <v>0</v>
      </c>
      <c r="I60" s="15" t="s">
        <v>7</v>
      </c>
    </row>
    <row r="61" spans="1:9" ht="15" hidden="1" customHeight="1" x14ac:dyDescent="0.2">
      <c r="A61" s="70" t="s">
        <v>19</v>
      </c>
      <c r="B61" s="71"/>
      <c r="C61" s="71"/>
      <c r="D61" s="71"/>
      <c r="E61" s="71"/>
      <c r="F61" s="71"/>
      <c r="G61" s="71"/>
      <c r="H61" s="71"/>
      <c r="I61" s="72"/>
    </row>
    <row r="62" spans="1:9" ht="15" hidden="1" customHeight="1" x14ac:dyDescent="0.2">
      <c r="A62" s="70" t="s">
        <v>16</v>
      </c>
      <c r="B62" s="71"/>
      <c r="C62" s="71"/>
      <c r="D62" s="71"/>
      <c r="E62" s="71"/>
      <c r="F62" s="71"/>
      <c r="G62" s="71"/>
      <c r="H62" s="71"/>
      <c r="I62" s="72"/>
    </row>
    <row r="63" spans="1:9" ht="32.25" hidden="1" customHeight="1" x14ac:dyDescent="0.2">
      <c r="A63" s="8"/>
      <c r="B63" s="8"/>
      <c r="C63" s="9"/>
      <c r="D63" s="11"/>
      <c r="E63" s="8"/>
      <c r="F63" s="12"/>
      <c r="G63" s="12"/>
      <c r="H63" s="12"/>
      <c r="I63" s="10"/>
    </row>
    <row r="64" spans="1:9" ht="15" hidden="1" customHeight="1" x14ac:dyDescent="0.2">
      <c r="A64" s="8"/>
      <c r="B64" s="8"/>
      <c r="C64" s="9"/>
      <c r="D64" s="8"/>
      <c r="E64" s="8"/>
      <c r="F64" s="12"/>
      <c r="G64" s="12"/>
      <c r="H64" s="12"/>
      <c r="I64" s="10"/>
    </row>
    <row r="65" spans="1:9" ht="15" hidden="1" customHeight="1" x14ac:dyDescent="0.2">
      <c r="A65" s="8"/>
      <c r="B65" s="8"/>
      <c r="C65" s="9"/>
      <c r="D65" s="8"/>
      <c r="E65" s="8"/>
      <c r="F65" s="12"/>
      <c r="G65" s="12"/>
      <c r="H65" s="12"/>
      <c r="I65" s="10"/>
    </row>
    <row r="66" spans="1:9" ht="15" hidden="1" customHeight="1" x14ac:dyDescent="0.25">
      <c r="A66" s="73" t="s">
        <v>4</v>
      </c>
      <c r="B66" s="74"/>
      <c r="C66" s="74"/>
      <c r="D66" s="74"/>
      <c r="E66" s="75"/>
      <c r="F66" s="12">
        <f>SUM(F63:F65)</f>
        <v>0</v>
      </c>
      <c r="G66" s="12">
        <f>SUM(G63:G65)</f>
        <v>0</v>
      </c>
      <c r="H66" s="12">
        <f>SUM(H63:H65)</f>
        <v>0</v>
      </c>
      <c r="I66" s="15" t="s">
        <v>7</v>
      </c>
    </row>
    <row r="67" spans="1:9" ht="15" hidden="1" customHeight="1" x14ac:dyDescent="0.25">
      <c r="A67" s="73" t="s">
        <v>5</v>
      </c>
      <c r="B67" s="74"/>
      <c r="C67" s="74"/>
      <c r="D67" s="74"/>
      <c r="E67" s="75"/>
      <c r="F67" s="12">
        <f>F66</f>
        <v>0</v>
      </c>
      <c r="G67" s="12">
        <f t="shared" ref="G67" si="4">G66</f>
        <v>0</v>
      </c>
      <c r="H67" s="12">
        <f t="shared" ref="H67" si="5">H66</f>
        <v>0</v>
      </c>
      <c r="I67" s="15" t="s">
        <v>7</v>
      </c>
    </row>
    <row r="68" spans="1:9" ht="15" customHeight="1" x14ac:dyDescent="0.2">
      <c r="A68" s="70" t="s">
        <v>20</v>
      </c>
      <c r="B68" s="71"/>
      <c r="C68" s="71"/>
      <c r="D68" s="71"/>
      <c r="E68" s="71"/>
      <c r="F68" s="71"/>
      <c r="G68" s="71"/>
      <c r="H68" s="71"/>
      <c r="I68" s="72"/>
    </row>
    <row r="69" spans="1:9" ht="15" customHeight="1" x14ac:dyDescent="0.2">
      <c r="A69" s="70" t="s">
        <v>16</v>
      </c>
      <c r="B69" s="71"/>
      <c r="C69" s="71"/>
      <c r="D69" s="71"/>
      <c r="E69" s="71"/>
      <c r="F69" s="71"/>
      <c r="G69" s="71"/>
      <c r="H69" s="71"/>
      <c r="I69" s="72"/>
    </row>
    <row r="70" spans="1:9" ht="25.5" customHeight="1" x14ac:dyDescent="0.2">
      <c r="A70" s="8">
        <v>927</v>
      </c>
      <c r="B70" s="8">
        <v>81740</v>
      </c>
      <c r="C70" s="9" t="s">
        <v>37</v>
      </c>
      <c r="D70" s="11" t="s">
        <v>36</v>
      </c>
      <c r="E70" s="8">
        <v>811</v>
      </c>
      <c r="F70" s="12">
        <v>2500000</v>
      </c>
      <c r="G70" s="12"/>
      <c r="H70" s="12"/>
      <c r="I70" s="38" t="s">
        <v>76</v>
      </c>
    </row>
    <row r="71" spans="1:9" ht="21.75" customHeight="1" x14ac:dyDescent="0.2">
      <c r="A71" s="8"/>
      <c r="B71" s="8"/>
      <c r="C71" s="9"/>
      <c r="D71" s="14"/>
      <c r="E71" s="8"/>
      <c r="F71" s="12"/>
      <c r="G71" s="12"/>
      <c r="H71" s="12"/>
      <c r="I71" s="10"/>
    </row>
    <row r="72" spans="1:9" ht="15" customHeight="1" x14ac:dyDescent="0.2">
      <c r="A72" s="8"/>
      <c r="B72" s="8"/>
      <c r="C72" s="9"/>
      <c r="D72" s="8"/>
      <c r="E72" s="8"/>
      <c r="F72" s="12"/>
      <c r="G72" s="12"/>
      <c r="H72" s="12"/>
      <c r="I72" s="10"/>
    </row>
    <row r="73" spans="1:9" ht="15" customHeight="1" x14ac:dyDescent="0.2">
      <c r="A73" s="73" t="s">
        <v>4</v>
      </c>
      <c r="B73" s="74"/>
      <c r="C73" s="74"/>
      <c r="D73" s="74"/>
      <c r="E73" s="75"/>
      <c r="F73" s="12"/>
      <c r="G73" s="12"/>
      <c r="H73" s="12"/>
      <c r="I73" s="10"/>
    </row>
    <row r="74" spans="1:9" ht="15.75" customHeight="1" x14ac:dyDescent="0.25">
      <c r="A74" s="73" t="s">
        <v>5</v>
      </c>
      <c r="B74" s="74"/>
      <c r="C74" s="74"/>
      <c r="D74" s="74"/>
      <c r="E74" s="75"/>
      <c r="F74" s="12">
        <f>SUM(F70:F72)</f>
        <v>2500000</v>
      </c>
      <c r="G74" s="12">
        <f>SUM(G70:G72)</f>
        <v>0</v>
      </c>
      <c r="H74" s="12">
        <f>SUM(H70:H72)</f>
        <v>0</v>
      </c>
      <c r="I74" s="15" t="s">
        <v>7</v>
      </c>
    </row>
    <row r="75" spans="1:9" ht="15.75" customHeight="1" x14ac:dyDescent="0.2">
      <c r="A75" s="70" t="s">
        <v>13</v>
      </c>
      <c r="B75" s="71"/>
      <c r="C75" s="71"/>
      <c r="D75" s="71"/>
      <c r="E75" s="71"/>
      <c r="F75" s="71"/>
      <c r="G75" s="71"/>
      <c r="H75" s="71"/>
      <c r="I75" s="72"/>
    </row>
    <row r="76" spans="1:9" ht="15.75" customHeight="1" x14ac:dyDescent="0.2">
      <c r="A76" s="70" t="s">
        <v>21</v>
      </c>
      <c r="B76" s="71"/>
      <c r="C76" s="71"/>
      <c r="D76" s="71"/>
      <c r="E76" s="71"/>
      <c r="F76" s="71"/>
      <c r="G76" s="71"/>
      <c r="H76" s="71"/>
      <c r="I76" s="72"/>
    </row>
    <row r="77" spans="1:9" ht="41.25" customHeight="1" x14ac:dyDescent="0.2">
      <c r="A77" s="8">
        <v>906</v>
      </c>
      <c r="B77" s="8">
        <v>83020</v>
      </c>
      <c r="C77" s="9" t="s">
        <v>56</v>
      </c>
      <c r="D77" s="11" t="s">
        <v>57</v>
      </c>
      <c r="E77" s="17">
        <v>512</v>
      </c>
      <c r="F77" s="12">
        <v>500000</v>
      </c>
      <c r="G77" s="12"/>
      <c r="H77" s="12"/>
      <c r="I77" s="39" t="s">
        <v>58</v>
      </c>
    </row>
    <row r="78" spans="1:9" ht="15.75" customHeight="1" x14ac:dyDescent="0.2">
      <c r="A78" s="8"/>
      <c r="B78" s="8"/>
      <c r="C78" s="9"/>
      <c r="D78" s="11"/>
      <c r="E78" s="8"/>
      <c r="F78" s="12"/>
      <c r="G78" s="12"/>
      <c r="H78" s="12"/>
      <c r="I78" s="10"/>
    </row>
    <row r="79" spans="1:9" ht="15.75" customHeight="1" x14ac:dyDescent="0.2">
      <c r="A79" s="8"/>
      <c r="B79" s="8"/>
      <c r="C79" s="9"/>
      <c r="D79" s="8"/>
      <c r="E79" s="8"/>
      <c r="F79" s="12"/>
      <c r="G79" s="12"/>
      <c r="H79" s="12"/>
      <c r="I79" s="10"/>
    </row>
    <row r="80" spans="1:9" ht="15.75" customHeight="1" x14ac:dyDescent="0.2">
      <c r="A80" s="73" t="s">
        <v>4</v>
      </c>
      <c r="B80" s="74"/>
      <c r="C80" s="74"/>
      <c r="D80" s="74"/>
      <c r="E80" s="75"/>
      <c r="F80" s="12">
        <f>SUM(F76:F78)</f>
        <v>500000</v>
      </c>
      <c r="G80" s="12"/>
      <c r="H80" s="12"/>
      <c r="I80" s="10"/>
    </row>
    <row r="81" spans="1:9" ht="15.75" customHeight="1" x14ac:dyDescent="0.25">
      <c r="A81" s="73" t="s">
        <v>5</v>
      </c>
      <c r="B81" s="74"/>
      <c r="C81" s="74"/>
      <c r="D81" s="74"/>
      <c r="E81" s="75"/>
      <c r="F81" s="12">
        <f>F80</f>
        <v>500000</v>
      </c>
      <c r="G81" s="12">
        <f>SUM(G77:G79)</f>
        <v>0</v>
      </c>
      <c r="H81" s="12">
        <f>SUM(H77:H79)</f>
        <v>0</v>
      </c>
      <c r="I81" s="15" t="s">
        <v>7</v>
      </c>
    </row>
    <row r="82" spans="1:9" ht="15.75" customHeight="1" x14ac:dyDescent="0.2">
      <c r="A82" s="70" t="s">
        <v>24</v>
      </c>
      <c r="B82" s="71"/>
      <c r="C82" s="71"/>
      <c r="D82" s="71"/>
      <c r="E82" s="71"/>
      <c r="F82" s="71"/>
      <c r="G82" s="71"/>
      <c r="H82" s="71"/>
      <c r="I82" s="72"/>
    </row>
    <row r="83" spans="1:9" ht="32.25" customHeight="1" x14ac:dyDescent="0.2">
      <c r="A83" s="8"/>
      <c r="B83" s="8"/>
      <c r="C83" s="19"/>
      <c r="D83" s="14"/>
      <c r="E83" s="17"/>
      <c r="F83" s="12"/>
      <c r="G83" s="12"/>
      <c r="H83" s="12"/>
      <c r="I83" s="18"/>
    </row>
    <row r="84" spans="1:9" ht="30" customHeight="1" x14ac:dyDescent="0.2">
      <c r="A84" s="8"/>
      <c r="B84" s="8"/>
      <c r="C84" s="19"/>
      <c r="D84" s="11"/>
      <c r="E84" s="8"/>
      <c r="F84" s="12"/>
      <c r="G84" s="12"/>
      <c r="H84" s="12"/>
      <c r="I84" s="10"/>
    </row>
    <row r="85" spans="1:9" ht="15.75" customHeight="1" x14ac:dyDescent="0.2">
      <c r="A85" s="8"/>
      <c r="B85" s="8"/>
      <c r="C85" s="9"/>
      <c r="D85" s="8"/>
      <c r="E85" s="8"/>
      <c r="F85" s="12"/>
      <c r="G85" s="12"/>
      <c r="H85" s="12"/>
      <c r="I85" s="10"/>
    </row>
    <row r="86" spans="1:9" ht="15.75" customHeight="1" x14ac:dyDescent="0.2">
      <c r="A86" s="73" t="s">
        <v>4</v>
      </c>
      <c r="B86" s="74"/>
      <c r="C86" s="74"/>
      <c r="D86" s="74"/>
      <c r="E86" s="75"/>
      <c r="F86" s="12">
        <f>SUM(F83:F85)</f>
        <v>0</v>
      </c>
      <c r="G86" s="12"/>
      <c r="H86" s="12"/>
      <c r="I86" s="10"/>
    </row>
    <row r="87" spans="1:9" ht="15" x14ac:dyDescent="0.25">
      <c r="A87" s="64" t="s">
        <v>6</v>
      </c>
      <c r="B87" s="65"/>
      <c r="C87" s="65"/>
      <c r="D87" s="65"/>
      <c r="E87" s="66"/>
      <c r="F87" s="16">
        <f>F11+F31+F43+F60+F74+F67+F81+F86</f>
        <v>113284151.28</v>
      </c>
      <c r="G87" s="16">
        <f>G11+G31+G43+G60+G74+G67+G81</f>
        <v>44569893.619999997</v>
      </c>
      <c r="H87" s="16">
        <f>H11+H31+H43+H60+H74+H67+H81</f>
        <v>0</v>
      </c>
      <c r="I87" s="15" t="s">
        <v>7</v>
      </c>
    </row>
    <row r="88" spans="1:9" ht="15" x14ac:dyDescent="0.2">
      <c r="A88" s="40"/>
      <c r="B88" s="40"/>
      <c r="C88" s="40"/>
      <c r="D88" s="40"/>
      <c r="E88" s="40"/>
      <c r="F88" s="40"/>
      <c r="G88" s="40"/>
      <c r="H88" s="40"/>
      <c r="I88" s="40"/>
    </row>
  </sheetData>
  <autoFilter ref="A4:I12"/>
  <mergeCells count="41">
    <mergeCell ref="A82:I82"/>
    <mergeCell ref="A86:E86"/>
    <mergeCell ref="A75:I75"/>
    <mergeCell ref="A76:I76"/>
    <mergeCell ref="A80:E80"/>
    <mergeCell ref="A81:E81"/>
    <mergeCell ref="A60:E60"/>
    <mergeCell ref="A69:I69"/>
    <mergeCell ref="A74:E74"/>
    <mergeCell ref="A61:I61"/>
    <mergeCell ref="A62:I62"/>
    <mergeCell ref="A66:E66"/>
    <mergeCell ref="A67:E67"/>
    <mergeCell ref="A32:I32"/>
    <mergeCell ref="A45:I45"/>
    <mergeCell ref="A44:I44"/>
    <mergeCell ref="A43:E43"/>
    <mergeCell ref="A42:E42"/>
    <mergeCell ref="A33:I33"/>
    <mergeCell ref="A13:I13"/>
    <mergeCell ref="A30:E30"/>
    <mergeCell ref="A31:E31"/>
    <mergeCell ref="A1:I1"/>
    <mergeCell ref="A5:I5"/>
    <mergeCell ref="A12:I12"/>
    <mergeCell ref="A87:E87"/>
    <mergeCell ref="F2:F4"/>
    <mergeCell ref="G2:G4"/>
    <mergeCell ref="H2:H4"/>
    <mergeCell ref="I2:I4"/>
    <mergeCell ref="A2:A4"/>
    <mergeCell ref="B2:B4"/>
    <mergeCell ref="C2:C4"/>
    <mergeCell ref="D2:D4"/>
    <mergeCell ref="E2:E4"/>
    <mergeCell ref="A11:E11"/>
    <mergeCell ref="A6:I6"/>
    <mergeCell ref="A10:E10"/>
    <mergeCell ref="A68:I68"/>
    <mergeCell ref="A59:E59"/>
    <mergeCell ref="A73:E73"/>
  </mergeCells>
  <printOptions horizontalCentered="1"/>
  <pageMargins left="0.39370078740157483" right="0.39370078740157483" top="0.47244094488188981" bottom="0.59055118110236227" header="0.31496062992125984" footer="0.31496062992125984"/>
  <pageSetup paperSize="9" scale="68" firstPageNumber="7" fitToHeight="0" orientation="landscape" useFirstPageNumber="1"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Расходы подробное пояснение</vt:lpstr>
      <vt:lpstr>'Расходы подробное пояснение'!Заголовки_для_печати</vt:lpstr>
      <vt:lpstr>'Расходы подробное пояснение'!Область_печати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dc:creator>
  <cp:lastModifiedBy>ChinkarevaSM</cp:lastModifiedBy>
  <cp:lastPrinted>2022-02-17T08:19:39Z</cp:lastPrinted>
  <dcterms:created xsi:type="dcterms:W3CDTF">2006-09-16T00:00:00Z</dcterms:created>
  <dcterms:modified xsi:type="dcterms:W3CDTF">2022-03-14T09:06:32Z</dcterms:modified>
</cp:coreProperties>
</file>